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2553feb62de7bd6/Escritorio/ARCHIVOS/2.TRABAJO DE GRADO/APENDICE/APENDICE/"/>
    </mc:Choice>
  </mc:AlternateContent>
  <xr:revisionPtr revIDLastSave="299" documentId="8_{20DE8D96-158F-4189-872A-39AE437E469B}" xr6:coauthVersionLast="47" xr6:coauthVersionMax="47" xr10:uidLastSave="{8F935F8E-E9CF-4D26-8827-103986C8AF98}"/>
  <bookViews>
    <workbookView xWindow="-110" yWindow="-110" windowWidth="19420" windowHeight="10300" xr2:uid="{639F925C-10EA-476B-8119-9028F6362414}"/>
  </bookViews>
  <sheets>
    <sheet name="PERSONAL BIOSEMILLER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  <c r="T68" i="1" l="1"/>
  <c r="K19" i="1"/>
  <c r="K17" i="1"/>
  <c r="S67" i="1"/>
  <c r="H67" i="1"/>
  <c r="I67" i="1"/>
  <c r="J67" i="1"/>
  <c r="K67" i="1"/>
  <c r="L67" i="1"/>
  <c r="M67" i="1"/>
  <c r="N67" i="1"/>
  <c r="O67" i="1"/>
  <c r="P67" i="1"/>
  <c r="Q67" i="1"/>
  <c r="R67" i="1"/>
  <c r="G67" i="1"/>
  <c r="K22" i="1" l="1"/>
  <c r="G18" i="1"/>
  <c r="G17" i="1"/>
  <c r="G16" i="1"/>
  <c r="K14" i="1"/>
  <c r="K13" i="1"/>
  <c r="J13" i="1"/>
  <c r="J15" i="1" s="1"/>
  <c r="J26" i="1" s="1"/>
  <c r="G13" i="1"/>
  <c r="G15" i="1" s="1"/>
  <c r="H8" i="1"/>
  <c r="H4" i="1"/>
  <c r="G8" i="1"/>
  <c r="G7" i="1"/>
  <c r="H7" i="1" s="1"/>
  <c r="G6" i="1"/>
  <c r="I13" i="1" s="1"/>
  <c r="G5" i="1"/>
  <c r="H13" i="1" s="1"/>
  <c r="G4" i="1"/>
  <c r="I22" i="1" l="1"/>
  <c r="I18" i="1"/>
  <c r="I15" i="1"/>
  <c r="I17" i="1"/>
  <c r="I16" i="1"/>
  <c r="G23" i="1"/>
  <c r="G26" i="1"/>
  <c r="G21" i="1"/>
  <c r="G20" i="1"/>
  <c r="H15" i="1"/>
  <c r="H17" i="1"/>
  <c r="H22" i="1"/>
  <c r="H18" i="1"/>
  <c r="H16" i="1"/>
  <c r="E45" i="1"/>
  <c r="F45" i="1" s="1"/>
  <c r="G45" i="1" s="1"/>
  <c r="H45" i="1" s="1"/>
  <c r="I45" i="1" s="1"/>
  <c r="J45" i="1" s="1"/>
  <c r="K45" i="1" s="1"/>
  <c r="L45" i="1" s="1"/>
  <c r="M45" i="1" s="1"/>
  <c r="N45" i="1" s="1"/>
  <c r="O45" i="1" s="1"/>
  <c r="P45" i="1" s="1"/>
  <c r="O34" i="1"/>
  <c r="N34" i="1"/>
  <c r="M34" i="1"/>
  <c r="L34" i="1"/>
  <c r="K34" i="1"/>
  <c r="J34" i="1"/>
  <c r="F34" i="1"/>
  <c r="E34" i="1"/>
  <c r="G60" i="1" s="1"/>
  <c r="I34" i="1"/>
  <c r="H34" i="1"/>
  <c r="P34" i="1"/>
  <c r="G34" i="1"/>
  <c r="H5" i="1"/>
  <c r="G22" i="1"/>
  <c r="H6" i="1"/>
  <c r="K15" i="1"/>
  <c r="K16" i="1"/>
  <c r="I20" i="1" l="1"/>
  <c r="I26" i="1"/>
  <c r="I23" i="1"/>
  <c r="I21" i="1"/>
  <c r="H21" i="1"/>
  <c r="H20" i="1"/>
  <c r="H26" i="1"/>
  <c r="H23" i="1"/>
  <c r="K23" i="1"/>
  <c r="K26" i="1"/>
  <c r="K21" i="1"/>
  <c r="K20" i="1"/>
  <c r="H60" i="1"/>
  <c r="I60" i="1" s="1"/>
  <c r="J60" i="1" s="1"/>
  <c r="K60" i="1" s="1"/>
  <c r="L60" i="1" s="1"/>
  <c r="M60" i="1" s="1"/>
  <c r="N60" i="1" s="1"/>
  <c r="O60" i="1" s="1"/>
  <c r="P60" i="1" s="1"/>
  <c r="Q60" i="1" s="1"/>
  <c r="R60" i="1" s="1"/>
  <c r="E42" i="1"/>
  <c r="P31" i="1"/>
  <c r="R59" i="1" s="1"/>
  <c r="I31" i="1"/>
  <c r="H31" i="1"/>
  <c r="J59" i="1" s="1"/>
  <c r="J61" i="1" s="1"/>
  <c r="G31" i="1"/>
  <c r="O31" i="1"/>
  <c r="N31" i="1"/>
  <c r="M31" i="1"/>
  <c r="L31" i="1"/>
  <c r="N59" i="1" s="1"/>
  <c r="N61" i="1" s="1"/>
  <c r="K31" i="1"/>
  <c r="J31" i="1"/>
  <c r="F31" i="1"/>
  <c r="E31" i="1"/>
  <c r="G59" i="1" l="1"/>
  <c r="F42" i="1"/>
  <c r="E43" i="1"/>
  <c r="F43" i="1" s="1"/>
  <c r="G43" i="1" s="1"/>
  <c r="H43" i="1" s="1"/>
  <c r="I43" i="1" s="1"/>
  <c r="J43" i="1" s="1"/>
  <c r="K43" i="1" s="1"/>
  <c r="L43" i="1" s="1"/>
  <c r="M43" i="1" s="1"/>
  <c r="N43" i="1" s="1"/>
  <c r="O43" i="1" s="1"/>
  <c r="P43" i="1" s="1"/>
  <c r="P32" i="1"/>
  <c r="R52" i="1" s="1"/>
  <c r="I32" i="1"/>
  <c r="K52" i="1" s="1"/>
  <c r="H32" i="1"/>
  <c r="J52" i="1" s="1"/>
  <c r="N32" i="1"/>
  <c r="P52" i="1" s="1"/>
  <c r="L32" i="1"/>
  <c r="N52" i="1" s="1"/>
  <c r="J32" i="1"/>
  <c r="L52" i="1" s="1"/>
  <c r="F32" i="1"/>
  <c r="H52" i="1" s="1"/>
  <c r="H54" i="1" s="1"/>
  <c r="G32" i="1"/>
  <c r="I52" i="1" s="1"/>
  <c r="O32" i="1"/>
  <c r="Q52" i="1" s="1"/>
  <c r="M32" i="1"/>
  <c r="O52" i="1" s="1"/>
  <c r="O54" i="1" s="1"/>
  <c r="K32" i="1"/>
  <c r="M52" i="1" s="1"/>
  <c r="E32" i="1"/>
  <c r="G52" i="1" s="1"/>
  <c r="H59" i="1"/>
  <c r="H61" i="1" s="1"/>
  <c r="O59" i="1"/>
  <c r="O61" i="1" s="1"/>
  <c r="S60" i="1"/>
  <c r="E46" i="1"/>
  <c r="F46" i="1" s="1"/>
  <c r="G46" i="1" s="1"/>
  <c r="H46" i="1" s="1"/>
  <c r="I46" i="1" s="1"/>
  <c r="J46" i="1" s="1"/>
  <c r="K46" i="1" s="1"/>
  <c r="L46" i="1" s="1"/>
  <c r="M46" i="1" s="1"/>
  <c r="N46" i="1" s="1"/>
  <c r="O46" i="1" s="1"/>
  <c r="P46" i="1" s="1"/>
  <c r="P35" i="1"/>
  <c r="L35" i="1"/>
  <c r="N35" i="1"/>
  <c r="P53" i="1" s="1"/>
  <c r="E35" i="1"/>
  <c r="G53" i="1" s="1"/>
  <c r="G35" i="1"/>
  <c r="I53" i="1" s="1"/>
  <c r="F35" i="1"/>
  <c r="H53" i="1" s="1"/>
  <c r="O35" i="1"/>
  <c r="Q53" i="1" s="1"/>
  <c r="J35" i="1"/>
  <c r="L53" i="1" s="1"/>
  <c r="I35" i="1"/>
  <c r="K53" i="1" s="1"/>
  <c r="H35" i="1"/>
  <c r="M35" i="1"/>
  <c r="O53" i="1" s="1"/>
  <c r="K35" i="1"/>
  <c r="M53" i="1" s="1"/>
  <c r="E44" i="1"/>
  <c r="F44" i="1" s="1"/>
  <c r="G44" i="1" s="1"/>
  <c r="H44" i="1" s="1"/>
  <c r="I44" i="1" s="1"/>
  <c r="J44" i="1" s="1"/>
  <c r="K44" i="1" s="1"/>
  <c r="L44" i="1" s="1"/>
  <c r="M44" i="1" s="1"/>
  <c r="N44" i="1" s="1"/>
  <c r="O44" i="1" s="1"/>
  <c r="P44" i="1" s="1"/>
  <c r="G33" i="1"/>
  <c r="I66" i="1" s="1"/>
  <c r="O33" i="1"/>
  <c r="Q66" i="1" s="1"/>
  <c r="N33" i="1"/>
  <c r="P66" i="1" s="1"/>
  <c r="M33" i="1"/>
  <c r="O66" i="1" s="1"/>
  <c r="L33" i="1"/>
  <c r="N66" i="1" s="1"/>
  <c r="K33" i="1"/>
  <c r="M66" i="1" s="1"/>
  <c r="J33" i="1"/>
  <c r="L66" i="1" s="1"/>
  <c r="F33" i="1"/>
  <c r="H66" i="1" s="1"/>
  <c r="E33" i="1"/>
  <c r="G66" i="1" s="1"/>
  <c r="P33" i="1"/>
  <c r="R66" i="1" s="1"/>
  <c r="I33" i="1"/>
  <c r="K66" i="1" s="1"/>
  <c r="H33" i="1"/>
  <c r="J66" i="1" s="1"/>
  <c r="M59" i="1"/>
  <c r="M61" i="1" s="1"/>
  <c r="K36" i="1"/>
  <c r="Q59" i="1"/>
  <c r="Q61" i="1" s="1"/>
  <c r="O36" i="1"/>
  <c r="I59" i="1"/>
  <c r="I61" i="1" s="1"/>
  <c r="G36" i="1"/>
  <c r="L59" i="1"/>
  <c r="L61" i="1" s="1"/>
  <c r="J36" i="1"/>
  <c r="P59" i="1"/>
  <c r="P61" i="1" s="1"/>
  <c r="N36" i="1"/>
  <c r="K59" i="1"/>
  <c r="K61" i="1" s="1"/>
  <c r="I36" i="1"/>
  <c r="R61" i="1"/>
  <c r="P36" i="1" l="1"/>
  <c r="R53" i="1"/>
  <c r="M54" i="1"/>
  <c r="E47" i="1"/>
  <c r="F36" i="1"/>
  <c r="L54" i="1"/>
  <c r="K54" i="1"/>
  <c r="G42" i="1"/>
  <c r="F47" i="1"/>
  <c r="Q54" i="1"/>
  <c r="R54" i="1"/>
  <c r="P37" i="1"/>
  <c r="S66" i="1"/>
  <c r="H36" i="1"/>
  <c r="J53" i="1"/>
  <c r="S53" i="1" s="1"/>
  <c r="L36" i="1"/>
  <c r="N53" i="1"/>
  <c r="N54" i="1" s="1"/>
  <c r="M36" i="1"/>
  <c r="G54" i="1"/>
  <c r="S52" i="1"/>
  <c r="I54" i="1"/>
  <c r="P54" i="1"/>
  <c r="S59" i="1"/>
  <c r="S61" i="1" s="1"/>
  <c r="G61" i="1"/>
  <c r="J54" i="1" l="1"/>
  <c r="H42" i="1"/>
  <c r="G47" i="1"/>
  <c r="S54" i="1"/>
  <c r="I42" i="1" l="1"/>
  <c r="H47" i="1"/>
  <c r="J42" i="1" l="1"/>
  <c r="I47" i="1"/>
  <c r="K42" i="1" l="1"/>
  <c r="J47" i="1"/>
  <c r="L42" i="1" l="1"/>
  <c r="K47" i="1"/>
  <c r="M42" i="1" l="1"/>
  <c r="L47" i="1"/>
  <c r="N42" i="1" l="1"/>
  <c r="M47" i="1"/>
  <c r="O42" i="1" l="1"/>
  <c r="N47" i="1"/>
  <c r="P42" i="1" l="1"/>
  <c r="P47" i="1" s="1"/>
  <c r="P48" i="1" s="1"/>
  <c r="O47" i="1"/>
</calcChain>
</file>

<file path=xl/sharedStrings.xml><?xml version="1.0" encoding="utf-8"?>
<sst xmlns="http://schemas.openxmlformats.org/spreadsheetml/2006/main" count="134" uniqueCount="56">
  <si>
    <t>CARGOS Y NUMERO DE PERSONAS A CARGO</t>
  </si>
  <si>
    <t>CARGO</t>
  </si>
  <si>
    <t># PERSONAS</t>
  </si>
  <si>
    <t>SUELDO TOTAL</t>
  </si>
  <si>
    <t>GERENTE</t>
  </si>
  <si>
    <t>JEFE PRODUCCION</t>
  </si>
  <si>
    <t>JEFE DE VENTAS</t>
  </si>
  <si>
    <t>CONTADOR</t>
  </si>
  <si>
    <t>OPERARIO</t>
  </si>
  <si>
    <t>SMMLV</t>
  </si>
  <si>
    <t xml:space="preserve">SUELDO </t>
  </si>
  <si>
    <t>smmlv 2023</t>
  </si>
  <si>
    <t>NOMINA</t>
  </si>
  <si>
    <t>JEFE VENTAS</t>
  </si>
  <si>
    <t>OPERARIOS</t>
  </si>
  <si>
    <t>SMLV</t>
  </si>
  <si>
    <t>AUX DE TRANSPORTE</t>
  </si>
  <si>
    <t>SUBTOTAL</t>
  </si>
  <si>
    <t>APORTES PARA FISCALES</t>
  </si>
  <si>
    <t>PENSION</t>
  </si>
  <si>
    <t>ARL</t>
  </si>
  <si>
    <t>TIPO I</t>
  </si>
  <si>
    <t>TIPO II</t>
  </si>
  <si>
    <t>INTERESES DE CESANTIAS</t>
  </si>
  <si>
    <t>CESANTIAS</t>
  </si>
  <si>
    <t>VACACIONES</t>
  </si>
  <si>
    <t>PRIMA DE SERVICIOS</t>
  </si>
  <si>
    <t>DOTACION</t>
  </si>
  <si>
    <t>TOTAL MES</t>
  </si>
  <si>
    <t>1 MES DEL SALARIO</t>
  </si>
  <si>
    <t>15 DIAS EN DICIEMBRE</t>
  </si>
  <si>
    <t>15 DIAS  DE SALARIO EL 30 D JUNIO Y 15 DIAS EL 20 DE DICIEMBRE</t>
  </si>
  <si>
    <t>30 DE ABR, 31 DE AGO Y 20 DE DIC</t>
  </si>
  <si>
    <t>PRESUPUESTO NOMINA PAGADO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</si>
  <si>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</si>
  <si>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</si>
  <si>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</si>
  <si>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</si>
  <si>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</si>
  <si>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</si>
  <si>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</si>
  <si>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</si>
  <si>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</si>
  <si>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</si>
  <si>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</si>
  <si>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</si>
  <si>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AÑO</t>
  </si>
  <si>
    <t>PRESUPUESTO NOMINA CAUSADA</t>
  </si>
  <si>
    <t>COSTO PERSONAL DE PRODUCCION</t>
  </si>
  <si>
    <t>TIPO DE COSTO</t>
  </si>
  <si>
    <t>MANO DE OBRA INDIRECTA</t>
  </si>
  <si>
    <t>MANO DE OBRA DIRECTA</t>
  </si>
  <si>
    <t>JEFE DE PRODUCCION</t>
  </si>
  <si>
    <t>TOTAL AL AÑO</t>
  </si>
  <si>
    <t>COSTO PERSONAL DE ADM</t>
  </si>
  <si>
    <t>COSTO PERSONAL DE VENTAS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</si>
</sst>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9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7" xfId="0" applyFont="1" applyBorder="1"/>
    <xf numFmtId="164" fontId="4" fillId="0" borderId="7" xfId="0" applyNumberFormat="1" applyFont="1" applyBorder="1"/>
    <xf numFmtId="164" fontId="4" fillId="0" borderId="8" xfId="0" applyNumberFormat="1" applyFont="1" applyBorder="1"/>
    <xf numFmtId="0" fontId="4" fillId="0" borderId="0" xfId="0" applyFont="1"/>
    <xf numFmtId="164" fontId="4" fillId="0" borderId="0" xfId="0" applyNumberFormat="1" applyFont="1"/>
    <xf numFmtId="164" fontId="4" fillId="0" borderId="12" xfId="0" applyNumberFormat="1" applyFont="1" applyBorder="1"/>
    <xf numFmtId="0" fontId="4" fillId="0" borderId="10" xfId="0" applyFont="1" applyBorder="1"/>
    <xf numFmtId="164" fontId="4" fillId="0" borderId="10" xfId="0" applyNumberFormat="1" applyFont="1" applyBorder="1"/>
    <xf numFmtId="164" fontId="4" fillId="0" borderId="11" xfId="0" applyNumberFormat="1" applyFont="1" applyBorder="1"/>
    <xf numFmtId="0" fontId="5" fillId="2" borderId="0" xfId="0" applyFont="1" applyFill="1"/>
    <xf numFmtId="0" fontId="4" fillId="0" borderId="12" xfId="0" applyFont="1" applyBorder="1"/>
    <xf numFmtId="6" fontId="4" fillId="0" borderId="3" xfId="0" applyNumberFormat="1" applyFont="1" applyBorder="1"/>
    <xf numFmtId="0" fontId="4" fillId="0" borderId="1" xfId="0" applyFont="1" applyBorder="1"/>
    <xf numFmtId="164" fontId="4" fillId="0" borderId="13" xfId="0" applyNumberFormat="1" applyFont="1" applyBorder="1"/>
    <xf numFmtId="0" fontId="4" fillId="0" borderId="13" xfId="0" applyFont="1" applyBorder="1"/>
    <xf numFmtId="164" fontId="4" fillId="0" borderId="1" xfId="0" applyNumberFormat="1" applyFont="1" applyBorder="1"/>
    <xf numFmtId="164" fontId="4" fillId="0" borderId="13" xfId="1" applyNumberFormat="1" applyFont="1" applyBorder="1"/>
    <xf numFmtId="0" fontId="6" fillId="2" borderId="1" xfId="0" applyFont="1" applyFill="1" applyBorder="1"/>
    <xf numFmtId="164" fontId="6" fillId="2" borderId="13" xfId="0" applyNumberFormat="1" applyFont="1" applyFill="1" applyBorder="1"/>
    <xf numFmtId="0" fontId="6" fillId="2" borderId="13" xfId="0" applyFont="1" applyFill="1" applyBorder="1"/>
    <xf numFmtId="164" fontId="6" fillId="2" borderId="13" xfId="1" applyNumberFormat="1" applyFont="1" applyFill="1" applyBorder="1"/>
    <xf numFmtId="164" fontId="6" fillId="2" borderId="1" xfId="0" applyNumberFormat="1" applyFont="1" applyFill="1" applyBorder="1"/>
    <xf numFmtId="0" fontId="0" fillId="0" borderId="3" xfId="0" applyBorder="1"/>
    <xf numFmtId="0" fontId="5" fillId="2" borderId="3" xfId="0" applyFont="1" applyFill="1" applyBorder="1"/>
    <xf numFmtId="0" fontId="0" fillId="0" borderId="4" xfId="0" applyBorder="1"/>
    <xf numFmtId="0" fontId="0" fillId="0" borderId="7" xfId="0" applyBorder="1"/>
    <xf numFmtId="0" fontId="5" fillId="2" borderId="7" xfId="0" applyFont="1" applyFill="1" applyBorder="1"/>
    <xf numFmtId="0" fontId="0" fillId="0" borderId="8" xfId="0" applyBorder="1"/>
    <xf numFmtId="164" fontId="0" fillId="0" borderId="14" xfId="0" applyNumberFormat="1" applyBorder="1"/>
    <xf numFmtId="164" fontId="5" fillId="2" borderId="14" xfId="0" applyNumberFormat="1" applyFont="1" applyFill="1" applyBorder="1"/>
    <xf numFmtId="164" fontId="2" fillId="0" borderId="0" xfId="0" applyNumberFormat="1" applyFont="1"/>
    <xf numFmtId="164" fontId="0" fillId="2" borderId="14" xfId="0" applyNumberFormat="1" applyFill="1" applyBorder="1"/>
    <xf numFmtId="0" fontId="0" fillId="2" borderId="0" xfId="0" applyFill="1"/>
    <xf numFmtId="164" fontId="0" fillId="2" borderId="14" xfId="1" applyNumberFormat="1" applyFont="1" applyFill="1" applyBorder="1"/>
    <xf numFmtId="164" fontId="0" fillId="2" borderId="0" xfId="0" applyNumberFormat="1" applyFill="1"/>
    <xf numFmtId="164" fontId="0" fillId="0" borderId="12" xfId="0" applyNumberFormat="1" applyBorder="1"/>
    <xf numFmtId="164" fontId="0" fillId="0" borderId="10" xfId="0" applyNumberFormat="1" applyBorder="1"/>
    <xf numFmtId="164" fontId="5" fillId="2" borderId="10" xfId="0" applyNumberFormat="1" applyFont="1" applyFill="1" applyBorder="1"/>
    <xf numFmtId="164" fontId="0" fillId="0" borderId="11" xfId="0" applyNumberFormat="1" applyBorder="1"/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9" fontId="4" fillId="0" borderId="3" xfId="0" applyNumberFormat="1" applyFont="1" applyBorder="1" applyAlignment="1">
      <alignment horizontal="center"/>
    </xf>
    <xf numFmtId="10" fontId="4" fillId="0" borderId="0" xfId="0" applyNumberFormat="1" applyFont="1" applyAlignment="1">
      <alignment horizontal="center"/>
    </xf>
    <xf numFmtId="10" fontId="4" fillId="0" borderId="3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925AF-6003-4A67-9445-B80B3F8890E2}">
  <dimension ref="B1:T68"/>
  <sheetViews>
    <sheetView tabSelected="1" zoomScale="60" zoomScaleNormal="60" workbookViewId="0">
      <selection activeCell="I1" sqref="I1"/>
    </sheetView>
  </sheetViews>
  <sheetFormatPr baseColWidth="10" defaultRowHeight="14.5" x14ac:dyDescent="0.35"/>
  <cols>
    <col min="5" max="5" width="14.7265625" customWidth="1"/>
    <col min="6" max="6" width="13.6328125" customWidth="1"/>
    <col min="7" max="7" width="15.90625" customWidth="1"/>
    <col min="8" max="8" width="17.08984375" customWidth="1"/>
    <col min="9" max="9" width="14.1796875" bestFit="1" customWidth="1"/>
    <col min="10" max="10" width="15.7265625" style="14" customWidth="1"/>
    <col min="11" max="11" width="16.6328125" customWidth="1"/>
    <col min="12" max="12" width="13.453125" customWidth="1"/>
    <col min="13" max="14" width="13.7265625" customWidth="1"/>
    <col min="15" max="15" width="14.36328125" customWidth="1"/>
    <col min="16" max="16" width="14.6328125" customWidth="1"/>
    <col min="17" max="17" width="15.453125" customWidth="1"/>
    <col min="18" max="18" width="13.36328125" customWidth="1"/>
    <col min="19" max="19" width="13.08984375" bestFit="1" customWidth="1"/>
    <col min="20" max="20" width="14.7265625" customWidth="1"/>
  </cols>
  <sheetData>
    <row r="1" spans="2:12" ht="15" thickBot="1" x14ac:dyDescent="0.4">
      <c r="H1" t="s">
        <v>11</v>
      </c>
      <c r="I1" s="1">
        <v>1160000</v>
      </c>
    </row>
    <row r="2" spans="2:12" ht="15" customHeight="1" thickBot="1" x14ac:dyDescent="0.4">
      <c r="B2" s="70" t="s">
        <v>0</v>
      </c>
      <c r="C2" s="71"/>
      <c r="D2" s="71"/>
      <c r="E2" s="71"/>
      <c r="F2" s="71"/>
      <c r="G2" s="71"/>
      <c r="H2" s="72"/>
    </row>
    <row r="3" spans="2:12" ht="15" thickBot="1" x14ac:dyDescent="0.4">
      <c r="B3" s="76" t="s">
        <v>1</v>
      </c>
      <c r="C3" s="77"/>
      <c r="D3" s="77"/>
      <c r="E3" s="3" t="s">
        <v>2</v>
      </c>
      <c r="F3" s="3" t="s">
        <v>9</v>
      </c>
      <c r="G3" s="4" t="s">
        <v>10</v>
      </c>
      <c r="H3" s="4" t="s">
        <v>3</v>
      </c>
    </row>
    <row r="4" spans="2:12" x14ac:dyDescent="0.35">
      <c r="B4" s="78" t="s">
        <v>4</v>
      </c>
      <c r="C4" s="79"/>
      <c r="D4" s="79"/>
      <c r="E4" s="5">
        <v>1</v>
      </c>
      <c r="F4" s="5">
        <v>2</v>
      </c>
      <c r="G4" s="6">
        <f>F4*I1</f>
        <v>2320000</v>
      </c>
      <c r="H4" s="7">
        <f>+E4*G4</f>
        <v>2320000</v>
      </c>
    </row>
    <row r="5" spans="2:12" x14ac:dyDescent="0.35">
      <c r="B5" s="80" t="s">
        <v>5</v>
      </c>
      <c r="C5" s="81"/>
      <c r="D5" s="81"/>
      <c r="E5" s="8">
        <v>1</v>
      </c>
      <c r="F5" s="8">
        <v>1.7</v>
      </c>
      <c r="G5" s="9">
        <f>+F5*I1</f>
        <v>1972000</v>
      </c>
      <c r="H5" s="10">
        <f t="shared" ref="H5:H8" si="0">+E5*G5</f>
        <v>1972000</v>
      </c>
    </row>
    <row r="6" spans="2:12" x14ac:dyDescent="0.35">
      <c r="B6" s="80" t="s">
        <v>6</v>
      </c>
      <c r="C6" s="81"/>
      <c r="D6" s="81"/>
      <c r="E6" s="8">
        <v>1</v>
      </c>
      <c r="F6" s="8">
        <v>1.3</v>
      </c>
      <c r="G6" s="9">
        <f>+F6*I1</f>
        <v>1508000</v>
      </c>
      <c r="H6" s="10">
        <f t="shared" si="0"/>
        <v>1508000</v>
      </c>
    </row>
    <row r="7" spans="2:12" x14ac:dyDescent="0.35">
      <c r="B7" s="80" t="s">
        <v>7</v>
      </c>
      <c r="C7" s="81"/>
      <c r="D7" s="81"/>
      <c r="E7" s="8">
        <v>1</v>
      </c>
      <c r="F7" s="8">
        <v>1.2</v>
      </c>
      <c r="G7" s="9">
        <f>+F7*I1</f>
        <v>1392000</v>
      </c>
      <c r="H7" s="10">
        <f t="shared" si="0"/>
        <v>1392000</v>
      </c>
    </row>
    <row r="8" spans="2:12" ht="15" thickBot="1" x14ac:dyDescent="0.4">
      <c r="B8" s="68" t="s">
        <v>8</v>
      </c>
      <c r="C8" s="69"/>
      <c r="D8" s="69"/>
      <c r="E8" s="11">
        <v>3</v>
      </c>
      <c r="F8" s="11">
        <v>1</v>
      </c>
      <c r="G8" s="12">
        <f>+F8*I1</f>
        <v>1160000</v>
      </c>
      <c r="H8" s="13">
        <f t="shared" si="0"/>
        <v>3480000</v>
      </c>
    </row>
    <row r="9" spans="2:12" ht="15" thickBot="1" x14ac:dyDescent="0.4"/>
    <row r="10" spans="2:12" x14ac:dyDescent="0.35">
      <c r="B10" s="50" t="s">
        <v>12</v>
      </c>
      <c r="C10" s="51"/>
      <c r="D10" s="51"/>
      <c r="E10" s="51"/>
      <c r="F10" s="51"/>
      <c r="G10" s="51"/>
      <c r="H10" s="51"/>
      <c r="I10" s="51"/>
      <c r="J10" s="51"/>
      <c r="K10" s="52"/>
    </row>
    <row r="11" spans="2:12" ht="15" thickBot="1" x14ac:dyDescent="0.4">
      <c r="B11" s="53"/>
      <c r="C11" s="54"/>
      <c r="D11" s="54"/>
      <c r="E11" s="54"/>
      <c r="F11" s="54"/>
      <c r="G11" s="54"/>
      <c r="H11" s="54"/>
      <c r="I11" s="54"/>
      <c r="J11" s="54"/>
      <c r="K11" s="55"/>
    </row>
    <row r="12" spans="2:12" ht="15" thickBot="1" x14ac:dyDescent="0.4">
      <c r="B12" s="73"/>
      <c r="C12" s="74"/>
      <c r="D12" s="74"/>
      <c r="E12" s="74"/>
      <c r="F12" s="74"/>
      <c r="G12" s="17" t="s">
        <v>4</v>
      </c>
      <c r="H12" s="17" t="s">
        <v>5</v>
      </c>
      <c r="I12" s="17" t="s">
        <v>13</v>
      </c>
      <c r="J12" s="22" t="s">
        <v>7</v>
      </c>
      <c r="K12" s="17" t="s">
        <v>14</v>
      </c>
      <c r="L12" s="8"/>
    </row>
    <row r="13" spans="2:12" x14ac:dyDescent="0.35">
      <c r="B13" s="73" t="s">
        <v>15</v>
      </c>
      <c r="C13" s="74"/>
      <c r="D13" s="75">
        <v>1160000</v>
      </c>
      <c r="E13" s="75"/>
      <c r="F13" s="75"/>
      <c r="G13" s="18">
        <f>+G4</f>
        <v>2320000</v>
      </c>
      <c r="H13" s="18">
        <f>+G5</f>
        <v>1972000</v>
      </c>
      <c r="I13" s="18">
        <f>+G6</f>
        <v>1508000</v>
      </c>
      <c r="J13" s="23">
        <f>+G7</f>
        <v>1392000</v>
      </c>
      <c r="K13" s="18">
        <f>+G8</f>
        <v>1160000</v>
      </c>
      <c r="L13" s="8"/>
    </row>
    <row r="14" spans="2:12" x14ac:dyDescent="0.35">
      <c r="B14" s="63" t="s">
        <v>16</v>
      </c>
      <c r="C14" s="48"/>
      <c r="D14" s="64">
        <v>140606</v>
      </c>
      <c r="E14" s="64"/>
      <c r="F14" s="64"/>
      <c r="G14" s="19"/>
      <c r="H14" s="19"/>
      <c r="I14" s="19"/>
      <c r="J14" s="24"/>
      <c r="K14" s="18">
        <f>+D14</f>
        <v>140606</v>
      </c>
      <c r="L14" s="8"/>
    </row>
    <row r="15" spans="2:12" ht="15" thickBot="1" x14ac:dyDescent="0.4">
      <c r="B15" s="65" t="s">
        <v>17</v>
      </c>
      <c r="C15" s="66"/>
      <c r="D15" s="66"/>
      <c r="E15" s="66"/>
      <c r="F15" s="66"/>
      <c r="G15" s="18">
        <f>+G13</f>
        <v>2320000</v>
      </c>
      <c r="H15" s="18">
        <f>+H13</f>
        <v>1972000</v>
      </c>
      <c r="I15" s="18">
        <f>+I13</f>
        <v>1508000</v>
      </c>
      <c r="J15" s="23">
        <f>+J13</f>
        <v>1392000</v>
      </c>
      <c r="K15" s="18">
        <f>+K13+K14</f>
        <v>1300606</v>
      </c>
      <c r="L15" s="8"/>
    </row>
    <row r="16" spans="2:12" ht="15" thickBot="1" x14ac:dyDescent="0.4">
      <c r="B16" s="59" t="s">
        <v>18</v>
      </c>
      <c r="C16" s="49"/>
      <c r="D16" s="60">
        <v>0.04</v>
      </c>
      <c r="E16" s="49"/>
      <c r="F16" s="49"/>
      <c r="G16" s="18">
        <f>G13*D16</f>
        <v>92800</v>
      </c>
      <c r="H16" s="18">
        <f>H13*D16</f>
        <v>78880</v>
      </c>
      <c r="I16" s="18">
        <f>I13*D16</f>
        <v>60320</v>
      </c>
      <c r="J16" s="23"/>
      <c r="K16" s="18">
        <f>K13*D16</f>
        <v>46400</v>
      </c>
      <c r="L16" s="8"/>
    </row>
    <row r="17" spans="2:17" ht="15" thickBot="1" x14ac:dyDescent="0.4">
      <c r="B17" s="59" t="s">
        <v>19</v>
      </c>
      <c r="C17" s="49"/>
      <c r="D17" s="60">
        <v>0.12</v>
      </c>
      <c r="E17" s="49"/>
      <c r="F17" s="49"/>
      <c r="G17" s="18">
        <f>G13*D17</f>
        <v>278400</v>
      </c>
      <c r="H17" s="21">
        <f>+H13*D17</f>
        <v>236640</v>
      </c>
      <c r="I17" s="21">
        <f>+I13*D17</f>
        <v>180960</v>
      </c>
      <c r="J17" s="25"/>
      <c r="K17" s="21">
        <f>+K13*D17</f>
        <v>139200</v>
      </c>
      <c r="L17" s="8"/>
    </row>
    <row r="18" spans="2:17" x14ac:dyDescent="0.35">
      <c r="B18" s="67" t="s">
        <v>20</v>
      </c>
      <c r="C18" s="15" t="s">
        <v>21</v>
      </c>
      <c r="D18" s="61">
        <v>5.1999999999999998E-3</v>
      </c>
      <c r="E18" s="48"/>
      <c r="F18" s="48"/>
      <c r="G18" s="18">
        <f>G13*D18</f>
        <v>12064</v>
      </c>
      <c r="H18" s="21">
        <f>+H13*D18</f>
        <v>10254.4</v>
      </c>
      <c r="I18" s="21">
        <f>+I13*D18</f>
        <v>7841.5999999999995</v>
      </c>
      <c r="J18" s="24"/>
      <c r="K18" s="18"/>
      <c r="L18" s="8"/>
    </row>
    <row r="19" spans="2:17" ht="15" thickBot="1" x14ac:dyDescent="0.4">
      <c r="B19" s="67"/>
      <c r="C19" s="15" t="s">
        <v>22</v>
      </c>
      <c r="D19" s="61">
        <v>3.5000000000000003E-2</v>
      </c>
      <c r="E19" s="48"/>
      <c r="F19" s="48"/>
      <c r="G19" s="19"/>
      <c r="H19" s="19"/>
      <c r="I19" s="19"/>
      <c r="J19" s="24"/>
      <c r="K19" s="18">
        <f>K13*D19</f>
        <v>40600.000000000007</v>
      </c>
      <c r="L19" s="8"/>
    </row>
    <row r="20" spans="2:17" ht="15" thickBot="1" x14ac:dyDescent="0.4">
      <c r="B20" s="59" t="s">
        <v>23</v>
      </c>
      <c r="C20" s="49"/>
      <c r="D20" s="60">
        <v>0.12</v>
      </c>
      <c r="E20" s="49"/>
      <c r="F20" s="49"/>
      <c r="G20" s="18">
        <f>G15*D20</f>
        <v>278400</v>
      </c>
      <c r="H20" s="21">
        <f>+H15*D20</f>
        <v>236640</v>
      </c>
      <c r="I20" s="21">
        <f>+I15*D20</f>
        <v>180960</v>
      </c>
      <c r="J20" s="24"/>
      <c r="K20" s="21">
        <f>+K15*D20</f>
        <v>156072.72</v>
      </c>
      <c r="L20" s="8"/>
    </row>
    <row r="21" spans="2:17" ht="15" thickBot="1" x14ac:dyDescent="0.4">
      <c r="B21" s="59" t="s">
        <v>24</v>
      </c>
      <c r="C21" s="49"/>
      <c r="D21" s="62" t="s">
        <v>29</v>
      </c>
      <c r="E21" s="49"/>
      <c r="F21" s="49"/>
      <c r="G21" s="18">
        <f>+G15</f>
        <v>2320000</v>
      </c>
      <c r="H21" s="18">
        <f t="shared" ref="H21:I21" si="1">+H15</f>
        <v>1972000</v>
      </c>
      <c r="I21" s="18">
        <f t="shared" si="1"/>
        <v>1508000</v>
      </c>
      <c r="J21" s="24"/>
      <c r="K21" s="18">
        <f>+K15</f>
        <v>1300606</v>
      </c>
      <c r="L21" s="8"/>
    </row>
    <row r="22" spans="2:17" ht="15" thickBot="1" x14ac:dyDescent="0.4">
      <c r="B22" s="59" t="s">
        <v>25</v>
      </c>
      <c r="C22" s="49"/>
      <c r="D22" s="49" t="s">
        <v>30</v>
      </c>
      <c r="E22" s="49"/>
      <c r="F22" s="49"/>
      <c r="G22" s="18">
        <f>G13/2</f>
        <v>1160000</v>
      </c>
      <c r="H22" s="18">
        <f>H13/2</f>
        <v>986000</v>
      </c>
      <c r="I22" s="18">
        <f>I13/2</f>
        <v>754000</v>
      </c>
      <c r="J22" s="24"/>
      <c r="K22" s="18">
        <f>K13/2</f>
        <v>580000</v>
      </c>
      <c r="L22" s="8"/>
    </row>
    <row r="23" spans="2:17" ht="15" thickBot="1" x14ac:dyDescent="0.4">
      <c r="B23" s="59" t="s">
        <v>26</v>
      </c>
      <c r="C23" s="49"/>
      <c r="D23" s="49" t="s">
        <v>31</v>
      </c>
      <c r="E23" s="49"/>
      <c r="F23" s="49"/>
      <c r="G23" s="18">
        <f>G15/2</f>
        <v>1160000</v>
      </c>
      <c r="H23" s="18">
        <f>H15/2</f>
        <v>986000</v>
      </c>
      <c r="I23" s="18">
        <f>I15/2</f>
        <v>754000</v>
      </c>
      <c r="J23" s="24"/>
      <c r="K23" s="18">
        <f>K15/2</f>
        <v>650303</v>
      </c>
      <c r="L23" s="8"/>
    </row>
    <row r="24" spans="2:17" ht="15" thickBot="1" x14ac:dyDescent="0.4">
      <c r="B24" s="59" t="s">
        <v>27</v>
      </c>
      <c r="C24" s="49"/>
      <c r="D24" s="16">
        <v>200000</v>
      </c>
      <c r="E24" s="49" t="s">
        <v>32</v>
      </c>
      <c r="F24" s="49"/>
      <c r="G24" s="19"/>
      <c r="H24" s="19"/>
      <c r="I24" s="19"/>
      <c r="J24" s="24"/>
      <c r="K24" s="21">
        <v>200000</v>
      </c>
      <c r="L24" s="8"/>
    </row>
    <row r="25" spans="2:17" ht="15" thickBot="1" x14ac:dyDescent="0.4">
      <c r="B25" s="63"/>
      <c r="C25" s="48"/>
      <c r="D25" s="48"/>
      <c r="E25" s="48"/>
      <c r="F25" s="48"/>
      <c r="G25" s="19"/>
      <c r="H25" s="19"/>
      <c r="I25" s="19"/>
      <c r="J25" s="24"/>
      <c r="K25" s="19"/>
      <c r="L25" s="8"/>
    </row>
    <row r="26" spans="2:17" ht="15" thickBot="1" x14ac:dyDescent="0.4">
      <c r="B26" s="59" t="s">
        <v>28</v>
      </c>
      <c r="C26" s="49"/>
      <c r="D26" s="49"/>
      <c r="E26" s="49"/>
      <c r="F26" s="49"/>
      <c r="G26" s="20">
        <f>SUM(G15:G18)</f>
        <v>2703264</v>
      </c>
      <c r="H26" s="20">
        <f>SUM(H15:H18)</f>
        <v>2297774.4</v>
      </c>
      <c r="I26" s="20">
        <f>SUM(I15:I18)</f>
        <v>1757121.6</v>
      </c>
      <c r="J26" s="26">
        <f>+J15</f>
        <v>1392000</v>
      </c>
      <c r="K26" s="20">
        <f>SUM(K15:K19)</f>
        <v>1526806</v>
      </c>
      <c r="L26" s="8"/>
    </row>
    <row r="29" spans="2:17" ht="14.5" customHeight="1" thickBot="1" x14ac:dyDescent="0.4">
      <c r="B29" s="58" t="s">
        <v>33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2:17" x14ac:dyDescent="0.35">
      <c r="B30" s="56" t="s">
        <v>1</v>
      </c>
      <c r="C30" s="57"/>
      <c r="D30" s="57"/>
      <c r="E30" s="30" t="s">
        <v>34</v>
      </c>
      <c r="F30" s="30" t="s">
        <v>35</v>
      </c>
      <c r="G30" s="30" t="s">
        <v>36</v>
      </c>
      <c r="H30" s="30" t="s">
        <v>37</v>
      </c>
      <c r="I30" s="30" t="s">
        <v>38</v>
      </c>
      <c r="J30" s="31" t="s">
        <v>39</v>
      </c>
      <c r="K30" s="30" t="s">
        <v>40</v>
      </c>
      <c r="L30" s="30" t="s">
        <v>41</v>
      </c>
      <c r="M30" s="30" t="s">
        <v>42</v>
      </c>
      <c r="N30" s="30" t="s">
        <v>43</v>
      </c>
      <c r="O30" s="30" t="s">
        <v>44</v>
      </c>
      <c r="P30" s="32" t="s">
        <v>45</v>
      </c>
    </row>
    <row r="31" spans="2:17" s="37" customFormat="1" x14ac:dyDescent="0.35">
      <c r="B31" s="46" t="s">
        <v>4</v>
      </c>
      <c r="C31" s="46"/>
      <c r="D31" s="46"/>
      <c r="E31" s="36">
        <f>+G26+G20+G21</f>
        <v>5301664</v>
      </c>
      <c r="F31" s="36">
        <f>+G26</f>
        <v>2703264</v>
      </c>
      <c r="G31" s="36">
        <f>+G26</f>
        <v>2703264</v>
      </c>
      <c r="H31" s="36">
        <f>+G26</f>
        <v>2703264</v>
      </c>
      <c r="I31" s="36">
        <f>+G26</f>
        <v>2703264</v>
      </c>
      <c r="J31" s="34">
        <f>+G26+G23</f>
        <v>3863264</v>
      </c>
      <c r="K31" s="36">
        <f>+G26</f>
        <v>2703264</v>
      </c>
      <c r="L31" s="36">
        <f>+G26</f>
        <v>2703264</v>
      </c>
      <c r="M31" s="36">
        <f>+G26</f>
        <v>2703264</v>
      </c>
      <c r="N31" s="36">
        <f>+G26</f>
        <v>2703264</v>
      </c>
      <c r="O31" s="36">
        <f>+G26</f>
        <v>2703264</v>
      </c>
      <c r="P31" s="36">
        <f>+G26+G22+G23</f>
        <v>5023264</v>
      </c>
      <c r="Q31" s="39"/>
    </row>
    <row r="32" spans="2:17" s="37" customFormat="1" x14ac:dyDescent="0.35">
      <c r="B32" s="46" t="s">
        <v>5</v>
      </c>
      <c r="C32" s="46"/>
      <c r="D32" s="46"/>
      <c r="E32" s="36">
        <f>+H26+H20+H21</f>
        <v>4506414.4000000004</v>
      </c>
      <c r="F32" s="36">
        <f>+H26</f>
        <v>2297774.4</v>
      </c>
      <c r="G32" s="36">
        <f>+H26</f>
        <v>2297774.4</v>
      </c>
      <c r="H32" s="36">
        <f>+H26</f>
        <v>2297774.4</v>
      </c>
      <c r="I32" s="36">
        <f>+H26</f>
        <v>2297774.4</v>
      </c>
      <c r="J32" s="36">
        <f>+H26+H23</f>
        <v>3283774.4</v>
      </c>
      <c r="K32" s="36">
        <f>+H26</f>
        <v>2297774.4</v>
      </c>
      <c r="L32" s="36">
        <f>+H26</f>
        <v>2297774.4</v>
      </c>
      <c r="M32" s="36">
        <f>+H26</f>
        <v>2297774.4</v>
      </c>
      <c r="N32" s="36">
        <f>+H26</f>
        <v>2297774.4</v>
      </c>
      <c r="O32" s="36">
        <f>+H26</f>
        <v>2297774.4</v>
      </c>
      <c r="P32" s="36">
        <f>+H26+H23+H22</f>
        <v>4269774.4000000004</v>
      </c>
      <c r="Q32" s="39"/>
    </row>
    <row r="33" spans="2:17" s="37" customFormat="1" x14ac:dyDescent="0.35">
      <c r="B33" s="46" t="s">
        <v>13</v>
      </c>
      <c r="C33" s="46"/>
      <c r="D33" s="46"/>
      <c r="E33" s="36">
        <f>+I26+I20+I21</f>
        <v>3446081.6</v>
      </c>
      <c r="F33" s="36">
        <f>+I26</f>
        <v>1757121.6</v>
      </c>
      <c r="G33" s="36">
        <f>+I26</f>
        <v>1757121.6</v>
      </c>
      <c r="H33" s="36">
        <f>+I26</f>
        <v>1757121.6</v>
      </c>
      <c r="I33" s="36">
        <f>+I26</f>
        <v>1757121.6</v>
      </c>
      <c r="J33" s="34">
        <f>+I26+I23</f>
        <v>2511121.6</v>
      </c>
      <c r="K33" s="36">
        <f>+I26</f>
        <v>1757121.6</v>
      </c>
      <c r="L33" s="36">
        <f>+I26</f>
        <v>1757121.6</v>
      </c>
      <c r="M33" s="36">
        <f>+I26</f>
        <v>1757121.6</v>
      </c>
      <c r="N33" s="36">
        <f>+I26</f>
        <v>1757121.6</v>
      </c>
      <c r="O33" s="36">
        <f>+I26</f>
        <v>1757121.6</v>
      </c>
      <c r="P33" s="36">
        <f>+I26+I22+I23</f>
        <v>3265121.6</v>
      </c>
      <c r="Q33" s="39"/>
    </row>
    <row r="34" spans="2:17" x14ac:dyDescent="0.35">
      <c r="B34" s="47" t="s">
        <v>7</v>
      </c>
      <c r="C34" s="47"/>
      <c r="D34" s="47"/>
      <c r="E34" s="33">
        <f>+J26</f>
        <v>1392000</v>
      </c>
      <c r="F34" s="33">
        <f>+J26</f>
        <v>1392000</v>
      </c>
      <c r="G34" s="33">
        <f>+J26</f>
        <v>1392000</v>
      </c>
      <c r="H34" s="33">
        <f>+J26</f>
        <v>1392000</v>
      </c>
      <c r="I34" s="33">
        <f>+J26</f>
        <v>1392000</v>
      </c>
      <c r="J34" s="34">
        <f>+J26</f>
        <v>1392000</v>
      </c>
      <c r="K34" s="33">
        <f>+J26</f>
        <v>1392000</v>
      </c>
      <c r="L34" s="33">
        <f>+J26</f>
        <v>1392000</v>
      </c>
      <c r="M34" s="33">
        <f>+J26</f>
        <v>1392000</v>
      </c>
      <c r="N34" s="33">
        <f>+J26</f>
        <v>1392000</v>
      </c>
      <c r="O34" s="33">
        <f>+J26</f>
        <v>1392000</v>
      </c>
      <c r="P34" s="33">
        <f>+J26</f>
        <v>1392000</v>
      </c>
    </row>
    <row r="35" spans="2:17" s="37" customFormat="1" x14ac:dyDescent="0.35">
      <c r="B35" s="46" t="s">
        <v>14</v>
      </c>
      <c r="C35" s="46"/>
      <c r="D35" s="46"/>
      <c r="E35" s="36">
        <f>(K26+K20+K21)*E8</f>
        <v>8950454.1600000001</v>
      </c>
      <c r="F35" s="36">
        <f>+K26*E8</f>
        <v>4580418</v>
      </c>
      <c r="G35" s="38">
        <f>+K26*E8</f>
        <v>4580418</v>
      </c>
      <c r="H35" s="38">
        <f>(+K24+K26)*E8</f>
        <v>5180418</v>
      </c>
      <c r="I35" s="38">
        <f>+K26*E8</f>
        <v>4580418</v>
      </c>
      <c r="J35" s="34">
        <f>(K26+K23)*E8</f>
        <v>6531327</v>
      </c>
      <c r="K35" s="36">
        <f>+K26*E8</f>
        <v>4580418</v>
      </c>
      <c r="L35" s="36">
        <f>(K26+K24)*E8</f>
        <v>5180418</v>
      </c>
      <c r="M35" s="36">
        <f>(K26*E8)</f>
        <v>4580418</v>
      </c>
      <c r="N35" s="36">
        <f>+K26*E8</f>
        <v>4580418</v>
      </c>
      <c r="O35" s="36">
        <f>+K26*E8</f>
        <v>4580418</v>
      </c>
      <c r="P35" s="36">
        <f>(K26++K24+K23+K22)*E8</f>
        <v>8871327</v>
      </c>
      <c r="Q35" s="39"/>
    </row>
    <row r="36" spans="2:17" x14ac:dyDescent="0.35">
      <c r="B36" s="44" t="s">
        <v>28</v>
      </c>
      <c r="C36" s="44"/>
      <c r="D36" s="44"/>
      <c r="E36" s="33">
        <f>SUM(E31:E35)</f>
        <v>23596614.16</v>
      </c>
      <c r="F36" s="33">
        <f t="shared" ref="F36:P36" si="2">SUM(F31:F35)</f>
        <v>12730578</v>
      </c>
      <c r="G36" s="33">
        <f t="shared" si="2"/>
        <v>12730578</v>
      </c>
      <c r="H36" s="33">
        <f t="shared" si="2"/>
        <v>13330578</v>
      </c>
      <c r="I36" s="33">
        <f t="shared" si="2"/>
        <v>12730578</v>
      </c>
      <c r="J36" s="33">
        <f t="shared" si="2"/>
        <v>17581487</v>
      </c>
      <c r="K36" s="33">
        <f t="shared" si="2"/>
        <v>12730578</v>
      </c>
      <c r="L36" s="33">
        <f t="shared" si="2"/>
        <v>13330578</v>
      </c>
      <c r="M36" s="33">
        <f t="shared" si="2"/>
        <v>12730578</v>
      </c>
      <c r="N36" s="33">
        <f t="shared" si="2"/>
        <v>12730578</v>
      </c>
      <c r="O36" s="33">
        <f t="shared" si="2"/>
        <v>12730578</v>
      </c>
      <c r="P36" s="33">
        <f t="shared" si="2"/>
        <v>22821487</v>
      </c>
    </row>
    <row r="37" spans="2:17" x14ac:dyDescent="0.35">
      <c r="B37" s="45" t="s">
        <v>46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35">
        <f>SUM(E36:P36)</f>
        <v>179774790.16</v>
      </c>
    </row>
    <row r="40" spans="2:17" ht="15" thickBot="1" x14ac:dyDescent="0.4">
      <c r="B40" s="58" t="s">
        <v>47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</row>
    <row r="41" spans="2:17" x14ac:dyDescent="0.35">
      <c r="B41" s="56" t="s">
        <v>1</v>
      </c>
      <c r="C41" s="57"/>
      <c r="D41" s="57"/>
      <c r="E41" s="30" t="s">
        <v>34</v>
      </c>
      <c r="F41" s="30" t="s">
        <v>35</v>
      </c>
      <c r="G41" s="30" t="s">
        <v>36</v>
      </c>
      <c r="H41" s="30" t="s">
        <v>37</v>
      </c>
      <c r="I41" s="30" t="s">
        <v>38</v>
      </c>
      <c r="J41" s="31" t="s">
        <v>39</v>
      </c>
      <c r="K41" s="30" t="s">
        <v>40</v>
      </c>
      <c r="L41" s="30" t="s">
        <v>41</v>
      </c>
      <c r="M41" s="30" t="s">
        <v>42</v>
      </c>
      <c r="N41" s="30" t="s">
        <v>43</v>
      </c>
      <c r="O41" s="30" t="s">
        <v>44</v>
      </c>
      <c r="P41" s="32" t="s">
        <v>45</v>
      </c>
    </row>
    <row r="42" spans="2:17" x14ac:dyDescent="0.35">
      <c r="B42" s="47" t="s">
        <v>4</v>
      </c>
      <c r="C42" s="47"/>
      <c r="D42" s="47"/>
      <c r="E42" s="33">
        <f>(G26*12+G20+G21+G22+G23*2)/12</f>
        <v>3209797.3333333335</v>
      </c>
      <c r="F42" s="33">
        <f>+E42</f>
        <v>3209797.3333333335</v>
      </c>
      <c r="G42" s="33">
        <f t="shared" ref="G42:P42" si="3">+F42</f>
        <v>3209797.3333333335</v>
      </c>
      <c r="H42" s="33">
        <f t="shared" si="3"/>
        <v>3209797.3333333335</v>
      </c>
      <c r="I42" s="33">
        <f t="shared" si="3"/>
        <v>3209797.3333333335</v>
      </c>
      <c r="J42" s="33">
        <f t="shared" si="3"/>
        <v>3209797.3333333335</v>
      </c>
      <c r="K42" s="33">
        <f t="shared" si="3"/>
        <v>3209797.3333333335</v>
      </c>
      <c r="L42" s="33">
        <f t="shared" si="3"/>
        <v>3209797.3333333335</v>
      </c>
      <c r="M42" s="33">
        <f t="shared" si="3"/>
        <v>3209797.3333333335</v>
      </c>
      <c r="N42" s="33">
        <f t="shared" si="3"/>
        <v>3209797.3333333335</v>
      </c>
      <c r="O42" s="33">
        <f t="shared" si="3"/>
        <v>3209797.3333333335</v>
      </c>
      <c r="P42" s="33">
        <f t="shared" si="3"/>
        <v>3209797.3333333335</v>
      </c>
    </row>
    <row r="43" spans="2:17" x14ac:dyDescent="0.35">
      <c r="B43" s="47" t="s">
        <v>5</v>
      </c>
      <c r="C43" s="47"/>
      <c r="D43" s="47"/>
      <c r="E43" s="33">
        <f>(H26*12+H20+H21+H22+H23*2)/12</f>
        <v>2728327.7333333329</v>
      </c>
      <c r="F43" s="33">
        <f>+E43</f>
        <v>2728327.7333333329</v>
      </c>
      <c r="G43" s="33">
        <f t="shared" ref="G43:P43" si="4">+F43</f>
        <v>2728327.7333333329</v>
      </c>
      <c r="H43" s="33">
        <f t="shared" si="4"/>
        <v>2728327.7333333329</v>
      </c>
      <c r="I43" s="33">
        <f t="shared" si="4"/>
        <v>2728327.7333333329</v>
      </c>
      <c r="J43" s="33">
        <f t="shared" si="4"/>
        <v>2728327.7333333329</v>
      </c>
      <c r="K43" s="33">
        <f t="shared" si="4"/>
        <v>2728327.7333333329</v>
      </c>
      <c r="L43" s="33">
        <f t="shared" si="4"/>
        <v>2728327.7333333329</v>
      </c>
      <c r="M43" s="33">
        <f t="shared" si="4"/>
        <v>2728327.7333333329</v>
      </c>
      <c r="N43" s="33">
        <f t="shared" si="4"/>
        <v>2728327.7333333329</v>
      </c>
      <c r="O43" s="33">
        <f t="shared" si="4"/>
        <v>2728327.7333333329</v>
      </c>
      <c r="P43" s="33">
        <f t="shared" si="4"/>
        <v>2728327.7333333329</v>
      </c>
    </row>
    <row r="44" spans="2:17" x14ac:dyDescent="0.35">
      <c r="B44" s="47" t="s">
        <v>13</v>
      </c>
      <c r="C44" s="47"/>
      <c r="D44" s="47"/>
      <c r="E44" s="33">
        <f>(I26*12+I20+I21+I23+I22*2)/12</f>
        <v>2086368.2666666668</v>
      </c>
      <c r="F44" s="33">
        <f>+E44</f>
        <v>2086368.2666666668</v>
      </c>
      <c r="G44" s="33">
        <f t="shared" ref="G44:P44" si="5">+F44</f>
        <v>2086368.2666666668</v>
      </c>
      <c r="H44" s="33">
        <f t="shared" si="5"/>
        <v>2086368.2666666668</v>
      </c>
      <c r="I44" s="33">
        <f t="shared" si="5"/>
        <v>2086368.2666666668</v>
      </c>
      <c r="J44" s="33">
        <f t="shared" si="5"/>
        <v>2086368.2666666668</v>
      </c>
      <c r="K44" s="33">
        <f t="shared" si="5"/>
        <v>2086368.2666666668</v>
      </c>
      <c r="L44" s="33">
        <f t="shared" si="5"/>
        <v>2086368.2666666668</v>
      </c>
      <c r="M44" s="33">
        <f t="shared" si="5"/>
        <v>2086368.2666666668</v>
      </c>
      <c r="N44" s="33">
        <f t="shared" si="5"/>
        <v>2086368.2666666668</v>
      </c>
      <c r="O44" s="33">
        <f t="shared" si="5"/>
        <v>2086368.2666666668</v>
      </c>
      <c r="P44" s="33">
        <f t="shared" si="5"/>
        <v>2086368.2666666668</v>
      </c>
    </row>
    <row r="45" spans="2:17" x14ac:dyDescent="0.35">
      <c r="B45" s="47" t="s">
        <v>7</v>
      </c>
      <c r="C45" s="47"/>
      <c r="D45" s="47"/>
      <c r="E45" s="33">
        <f>+J26</f>
        <v>1392000</v>
      </c>
      <c r="F45" s="33">
        <f>+E45</f>
        <v>1392000</v>
      </c>
      <c r="G45" s="33">
        <f t="shared" ref="G45:P45" si="6">+F45</f>
        <v>1392000</v>
      </c>
      <c r="H45" s="33">
        <f t="shared" si="6"/>
        <v>1392000</v>
      </c>
      <c r="I45" s="33">
        <f t="shared" si="6"/>
        <v>1392000</v>
      </c>
      <c r="J45" s="33">
        <f t="shared" si="6"/>
        <v>1392000</v>
      </c>
      <c r="K45" s="33">
        <f t="shared" si="6"/>
        <v>1392000</v>
      </c>
      <c r="L45" s="33">
        <f t="shared" si="6"/>
        <v>1392000</v>
      </c>
      <c r="M45" s="33">
        <f t="shared" si="6"/>
        <v>1392000</v>
      </c>
      <c r="N45" s="33">
        <f t="shared" si="6"/>
        <v>1392000</v>
      </c>
      <c r="O45" s="33">
        <f t="shared" si="6"/>
        <v>1392000</v>
      </c>
      <c r="P45" s="33">
        <f t="shared" si="6"/>
        <v>1392000</v>
      </c>
    </row>
    <row r="46" spans="2:17" x14ac:dyDescent="0.35">
      <c r="B46" s="47" t="s">
        <v>14</v>
      </c>
      <c r="C46" s="47"/>
      <c r="D46" s="47"/>
      <c r="E46" s="33">
        <f>(K26*12*E8+(K20+K21+K22+K23*2+K24*3)*E8)/12</f>
        <v>5564739.1799999997</v>
      </c>
      <c r="F46" s="33">
        <f>+E46</f>
        <v>5564739.1799999997</v>
      </c>
      <c r="G46" s="33">
        <f t="shared" ref="G46:P46" si="7">+F46</f>
        <v>5564739.1799999997</v>
      </c>
      <c r="H46" s="33">
        <f t="shared" si="7"/>
        <v>5564739.1799999997</v>
      </c>
      <c r="I46" s="33">
        <f t="shared" si="7"/>
        <v>5564739.1799999997</v>
      </c>
      <c r="J46" s="33">
        <f t="shared" si="7"/>
        <v>5564739.1799999997</v>
      </c>
      <c r="K46" s="33">
        <f t="shared" si="7"/>
        <v>5564739.1799999997</v>
      </c>
      <c r="L46" s="33">
        <f t="shared" si="7"/>
        <v>5564739.1799999997</v>
      </c>
      <c r="M46" s="33">
        <f t="shared" si="7"/>
        <v>5564739.1799999997</v>
      </c>
      <c r="N46" s="33">
        <f t="shared" si="7"/>
        <v>5564739.1799999997</v>
      </c>
      <c r="O46" s="33">
        <f t="shared" si="7"/>
        <v>5564739.1799999997</v>
      </c>
      <c r="P46" s="33">
        <f t="shared" si="7"/>
        <v>5564739.1799999997</v>
      </c>
    </row>
    <row r="47" spans="2:17" x14ac:dyDescent="0.35">
      <c r="B47" s="44" t="s">
        <v>28</v>
      </c>
      <c r="C47" s="44"/>
      <c r="D47" s="44"/>
      <c r="E47" s="33">
        <f>SUM(E42:E46)</f>
        <v>14981232.513333332</v>
      </c>
      <c r="F47" s="33">
        <f t="shared" ref="F47" si="8">SUM(F42:F46)</f>
        <v>14981232.513333332</v>
      </c>
      <c r="G47" s="33">
        <f t="shared" ref="G47" si="9">SUM(G42:G46)</f>
        <v>14981232.513333332</v>
      </c>
      <c r="H47" s="33">
        <f t="shared" ref="H47" si="10">SUM(H42:H46)</f>
        <v>14981232.513333332</v>
      </c>
      <c r="I47" s="33">
        <f t="shared" ref="I47" si="11">SUM(I42:I46)</f>
        <v>14981232.513333332</v>
      </c>
      <c r="J47" s="33">
        <f t="shared" ref="J47" si="12">SUM(J42:J46)</f>
        <v>14981232.513333332</v>
      </c>
      <c r="K47" s="33">
        <f t="shared" ref="K47" si="13">SUM(K42:K46)</f>
        <v>14981232.513333332</v>
      </c>
      <c r="L47" s="33">
        <f t="shared" ref="L47" si="14">SUM(L42:L46)</f>
        <v>14981232.513333332</v>
      </c>
      <c r="M47" s="33">
        <f t="shared" ref="M47" si="15">SUM(M42:M46)</f>
        <v>14981232.513333332</v>
      </c>
      <c r="N47" s="33">
        <f t="shared" ref="N47" si="16">SUM(N42:N46)</f>
        <v>14981232.513333332</v>
      </c>
      <c r="O47" s="33">
        <f t="shared" ref="O47" si="17">SUM(O42:O46)</f>
        <v>14981232.513333332</v>
      </c>
      <c r="P47" s="33">
        <f t="shared" ref="P47" si="18">SUM(P42:P46)</f>
        <v>14981232.513333332</v>
      </c>
    </row>
    <row r="48" spans="2:17" x14ac:dyDescent="0.35">
      <c r="B48" s="45" t="s">
        <v>46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35">
        <f>SUM(E47:P47)</f>
        <v>179774790.15999997</v>
      </c>
    </row>
    <row r="49" spans="2:20" ht="15" thickBot="1" x14ac:dyDescent="0.4"/>
    <row r="50" spans="2:20" ht="15" customHeight="1" thickBot="1" x14ac:dyDescent="0.4">
      <c r="B50" s="82" t="s">
        <v>48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2:20" ht="15" thickBot="1" x14ac:dyDescent="0.4">
      <c r="B51" s="85" t="s">
        <v>49</v>
      </c>
      <c r="C51" s="86"/>
      <c r="D51" s="87"/>
      <c r="E51" s="88" t="s">
        <v>1</v>
      </c>
      <c r="F51" s="89"/>
      <c r="G51" s="27" t="s">
        <v>34</v>
      </c>
      <c r="H51" s="27" t="s">
        <v>35</v>
      </c>
      <c r="I51" s="27" t="s">
        <v>36</v>
      </c>
      <c r="J51" s="28" t="s">
        <v>37</v>
      </c>
      <c r="K51" s="27" t="s">
        <v>38</v>
      </c>
      <c r="L51" s="27" t="s">
        <v>39</v>
      </c>
      <c r="M51" s="27" t="s">
        <v>40</v>
      </c>
      <c r="N51" s="27" t="s">
        <v>41</v>
      </c>
      <c r="O51" s="27" t="s">
        <v>42</v>
      </c>
      <c r="P51" s="27" t="s">
        <v>43</v>
      </c>
      <c r="Q51" s="27" t="s">
        <v>44</v>
      </c>
      <c r="R51" s="27" t="s">
        <v>45</v>
      </c>
      <c r="S51" s="29" t="s">
        <v>53</v>
      </c>
    </row>
    <row r="52" spans="2:20" ht="15" thickBot="1" x14ac:dyDescent="0.4">
      <c r="B52" s="88" t="s">
        <v>50</v>
      </c>
      <c r="C52" s="89"/>
      <c r="D52" s="90"/>
      <c r="E52" s="94" t="s">
        <v>52</v>
      </c>
      <c r="F52" s="95"/>
      <c r="G52" s="2">
        <f t="shared" ref="G52:R52" si="19">+E32</f>
        <v>4506414.4000000004</v>
      </c>
      <c r="H52" s="2">
        <f t="shared" si="19"/>
        <v>2297774.4</v>
      </c>
      <c r="I52" s="2">
        <f t="shared" si="19"/>
        <v>2297774.4</v>
      </c>
      <c r="J52" s="2">
        <f t="shared" si="19"/>
        <v>2297774.4</v>
      </c>
      <c r="K52" s="2">
        <f t="shared" si="19"/>
        <v>2297774.4</v>
      </c>
      <c r="L52" s="2">
        <f t="shared" si="19"/>
        <v>3283774.4</v>
      </c>
      <c r="M52" s="2">
        <f t="shared" si="19"/>
        <v>2297774.4</v>
      </c>
      <c r="N52" s="2">
        <f t="shared" si="19"/>
        <v>2297774.4</v>
      </c>
      <c r="O52" s="2">
        <f t="shared" si="19"/>
        <v>2297774.4</v>
      </c>
      <c r="P52" s="2">
        <f t="shared" si="19"/>
        <v>2297774.4</v>
      </c>
      <c r="Q52" s="2">
        <f t="shared" si="19"/>
        <v>2297774.4</v>
      </c>
      <c r="R52" s="2">
        <f t="shared" si="19"/>
        <v>4269774.4000000004</v>
      </c>
      <c r="S52" s="40">
        <f>SUM(G52:R52)</f>
        <v>32739932.799999997</v>
      </c>
      <c r="T52" s="2"/>
    </row>
    <row r="53" spans="2:20" ht="15" thickBot="1" x14ac:dyDescent="0.4">
      <c r="B53" s="91" t="s">
        <v>51</v>
      </c>
      <c r="C53" s="92"/>
      <c r="D53" s="93"/>
      <c r="E53" s="91" t="s">
        <v>14</v>
      </c>
      <c r="F53" s="92"/>
      <c r="G53" s="41">
        <f t="shared" ref="G53:R53" si="20">+E35</f>
        <v>8950454.1600000001</v>
      </c>
      <c r="H53" s="41">
        <f t="shared" si="20"/>
        <v>4580418</v>
      </c>
      <c r="I53" s="41">
        <f t="shared" si="20"/>
        <v>4580418</v>
      </c>
      <c r="J53" s="42">
        <f t="shared" si="20"/>
        <v>5180418</v>
      </c>
      <c r="K53" s="41">
        <f t="shared" si="20"/>
        <v>4580418</v>
      </c>
      <c r="L53" s="41">
        <f t="shared" si="20"/>
        <v>6531327</v>
      </c>
      <c r="M53" s="41">
        <f t="shared" si="20"/>
        <v>4580418</v>
      </c>
      <c r="N53" s="41">
        <f t="shared" si="20"/>
        <v>5180418</v>
      </c>
      <c r="O53" s="41">
        <f t="shared" si="20"/>
        <v>4580418</v>
      </c>
      <c r="P53" s="41">
        <f t="shared" si="20"/>
        <v>4580418</v>
      </c>
      <c r="Q53" s="41">
        <f t="shared" si="20"/>
        <v>4580418</v>
      </c>
      <c r="R53" s="41">
        <f t="shared" si="20"/>
        <v>8871327</v>
      </c>
      <c r="S53" s="43">
        <f>SUM(G53:R53)</f>
        <v>66776870.159999996</v>
      </c>
    </row>
    <row r="54" spans="2:20" ht="15" thickBot="1" x14ac:dyDescent="0.4">
      <c r="B54" s="96" t="s">
        <v>28</v>
      </c>
      <c r="C54" s="97"/>
      <c r="D54" s="97"/>
      <c r="E54" s="97"/>
      <c r="F54" s="98"/>
      <c r="G54" s="2">
        <f>+G52+G53</f>
        <v>13456868.560000001</v>
      </c>
      <c r="H54" s="2">
        <f t="shared" ref="H54:Q54" si="21">+H52+H53</f>
        <v>6878192.4000000004</v>
      </c>
      <c r="I54" s="2">
        <f t="shared" si="21"/>
        <v>6878192.4000000004</v>
      </c>
      <c r="J54" s="2">
        <f t="shared" si="21"/>
        <v>7478192.4000000004</v>
      </c>
      <c r="K54" s="2">
        <f t="shared" si="21"/>
        <v>6878192.4000000004</v>
      </c>
      <c r="L54" s="2">
        <f t="shared" si="21"/>
        <v>9815101.4000000004</v>
      </c>
      <c r="M54" s="2">
        <f t="shared" si="21"/>
        <v>6878192.4000000004</v>
      </c>
      <c r="N54" s="2">
        <f t="shared" si="21"/>
        <v>7478192.4000000004</v>
      </c>
      <c r="O54" s="2">
        <f t="shared" si="21"/>
        <v>6878192.4000000004</v>
      </c>
      <c r="P54" s="2">
        <f t="shared" si="21"/>
        <v>6878192.4000000004</v>
      </c>
      <c r="Q54" s="2">
        <f t="shared" si="21"/>
        <v>6878192.4000000004</v>
      </c>
      <c r="R54" s="2">
        <f>+R52+R53</f>
        <v>13141101.4</v>
      </c>
      <c r="S54" s="2">
        <f>+S52+S53</f>
        <v>99516802.959999993</v>
      </c>
      <c r="T54" s="2"/>
    </row>
    <row r="56" spans="2:20" ht="15" thickBot="1" x14ac:dyDescent="0.4"/>
    <row r="57" spans="2:20" ht="15" thickBot="1" x14ac:dyDescent="0.4">
      <c r="B57" s="82" t="s">
        <v>54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4"/>
    </row>
    <row r="58" spans="2:20" ht="15" thickBot="1" x14ac:dyDescent="0.4">
      <c r="B58" s="85"/>
      <c r="C58" s="86"/>
      <c r="D58" s="87"/>
      <c r="E58" s="88" t="s">
        <v>1</v>
      </c>
      <c r="F58" s="89"/>
      <c r="G58" s="27" t="s">
        <v>34</v>
      </c>
      <c r="H58" s="27" t="s">
        <v>35</v>
      </c>
      <c r="I58" s="27" t="s">
        <v>36</v>
      </c>
      <c r="J58" s="28" t="s">
        <v>37</v>
      </c>
      <c r="K58" s="27" t="s">
        <v>38</v>
      </c>
      <c r="L58" s="27" t="s">
        <v>39</v>
      </c>
      <c r="M58" s="27" t="s">
        <v>40</v>
      </c>
      <c r="N58" s="27" t="s">
        <v>41</v>
      </c>
      <c r="O58" s="27" t="s">
        <v>42</v>
      </c>
      <c r="P58" s="27" t="s">
        <v>43</v>
      </c>
      <c r="Q58" s="27" t="s">
        <v>44</v>
      </c>
      <c r="R58" s="27" t="s">
        <v>45</v>
      </c>
      <c r="S58" s="29" t="s">
        <v>53</v>
      </c>
    </row>
    <row r="59" spans="2:20" ht="15" thickBot="1" x14ac:dyDescent="0.4">
      <c r="B59" s="88"/>
      <c r="C59" s="89"/>
      <c r="D59" s="90"/>
      <c r="E59" s="94" t="s">
        <v>4</v>
      </c>
      <c r="F59" s="95"/>
      <c r="G59" s="2">
        <f t="shared" ref="G59:R59" si="22">+E31</f>
        <v>5301664</v>
      </c>
      <c r="H59" s="2">
        <f t="shared" si="22"/>
        <v>2703264</v>
      </c>
      <c r="I59" s="2">
        <f t="shared" si="22"/>
        <v>2703264</v>
      </c>
      <c r="J59" s="2">
        <f t="shared" si="22"/>
        <v>2703264</v>
      </c>
      <c r="K59" s="2">
        <f t="shared" si="22"/>
        <v>2703264</v>
      </c>
      <c r="L59" s="2">
        <f t="shared" si="22"/>
        <v>3863264</v>
      </c>
      <c r="M59" s="2">
        <f t="shared" si="22"/>
        <v>2703264</v>
      </c>
      <c r="N59" s="2">
        <f t="shared" si="22"/>
        <v>2703264</v>
      </c>
      <c r="O59" s="2">
        <f t="shared" si="22"/>
        <v>2703264</v>
      </c>
      <c r="P59" s="2">
        <f t="shared" si="22"/>
        <v>2703264</v>
      </c>
      <c r="Q59" s="2">
        <f t="shared" si="22"/>
        <v>2703264</v>
      </c>
      <c r="R59" s="2">
        <f t="shared" si="22"/>
        <v>5023264</v>
      </c>
      <c r="S59" s="40">
        <f>SUM(G59:R59)</f>
        <v>38517568</v>
      </c>
    </row>
    <row r="60" spans="2:20" ht="15" thickBot="1" x14ac:dyDescent="0.4">
      <c r="B60" s="91"/>
      <c r="C60" s="92"/>
      <c r="D60" s="93"/>
      <c r="E60" s="91" t="s">
        <v>7</v>
      </c>
      <c r="F60" s="92"/>
      <c r="G60" s="41">
        <f>+E34</f>
        <v>1392000</v>
      </c>
      <c r="H60" s="41">
        <f>+G60</f>
        <v>1392000</v>
      </c>
      <c r="I60" s="41">
        <f t="shared" ref="I60:R60" si="23">+H60</f>
        <v>1392000</v>
      </c>
      <c r="J60" s="41">
        <f t="shared" si="23"/>
        <v>1392000</v>
      </c>
      <c r="K60" s="41">
        <f t="shared" si="23"/>
        <v>1392000</v>
      </c>
      <c r="L60" s="41">
        <f t="shared" si="23"/>
        <v>1392000</v>
      </c>
      <c r="M60" s="41">
        <f t="shared" si="23"/>
        <v>1392000</v>
      </c>
      <c r="N60" s="41">
        <f t="shared" si="23"/>
        <v>1392000</v>
      </c>
      <c r="O60" s="41">
        <f t="shared" si="23"/>
        <v>1392000</v>
      </c>
      <c r="P60" s="41">
        <f t="shared" si="23"/>
        <v>1392000</v>
      </c>
      <c r="Q60" s="41">
        <f t="shared" si="23"/>
        <v>1392000</v>
      </c>
      <c r="R60" s="41">
        <f t="shared" si="23"/>
        <v>1392000</v>
      </c>
      <c r="S60" s="43">
        <f>SUM(G60:R60)</f>
        <v>16704000</v>
      </c>
    </row>
    <row r="61" spans="2:20" ht="15" thickBot="1" x14ac:dyDescent="0.4">
      <c r="B61" s="96" t="s">
        <v>28</v>
      </c>
      <c r="C61" s="97"/>
      <c r="D61" s="97"/>
      <c r="E61" s="97"/>
      <c r="F61" s="98"/>
      <c r="G61" s="2">
        <f>+G59+G60</f>
        <v>6693664</v>
      </c>
      <c r="H61" s="2">
        <f t="shared" ref="H61" si="24">+H59+H60</f>
        <v>4095264</v>
      </c>
      <c r="I61" s="2">
        <f t="shared" ref="I61" si="25">+I59+I60</f>
        <v>4095264</v>
      </c>
      <c r="J61" s="2">
        <f t="shared" ref="J61" si="26">+J59+J60</f>
        <v>4095264</v>
      </c>
      <c r="K61" s="2">
        <f t="shared" ref="K61" si="27">+K59+K60</f>
        <v>4095264</v>
      </c>
      <c r="L61" s="2">
        <f t="shared" ref="L61" si="28">+L59+L60</f>
        <v>5255264</v>
      </c>
      <c r="M61" s="2">
        <f t="shared" ref="M61" si="29">+M59+M60</f>
        <v>4095264</v>
      </c>
      <c r="N61" s="2">
        <f t="shared" ref="N61" si="30">+N59+N60</f>
        <v>4095264</v>
      </c>
      <c r="O61" s="2">
        <f t="shared" ref="O61" si="31">+O59+O60</f>
        <v>4095264</v>
      </c>
      <c r="P61" s="2">
        <f t="shared" ref="P61" si="32">+P59+P60</f>
        <v>4095264</v>
      </c>
      <c r="Q61" s="2">
        <f t="shared" ref="Q61" si="33">+Q59+Q60</f>
        <v>4095264</v>
      </c>
      <c r="R61" s="2">
        <f>+R59+R60</f>
        <v>6415264</v>
      </c>
      <c r="S61" s="2">
        <f>+S59+S60</f>
        <v>55221568</v>
      </c>
    </row>
    <row r="63" spans="2:20" ht="15" thickBot="1" x14ac:dyDescent="0.4"/>
    <row r="64" spans="2:20" ht="15" thickBot="1" x14ac:dyDescent="0.4">
      <c r="B64" s="82" t="s">
        <v>55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4"/>
    </row>
    <row r="65" spans="2:20" ht="15" thickBot="1" x14ac:dyDescent="0.4">
      <c r="B65" s="85"/>
      <c r="C65" s="86"/>
      <c r="D65" s="87"/>
      <c r="E65" s="88" t="s">
        <v>1</v>
      </c>
      <c r="F65" s="89"/>
      <c r="G65" s="27" t="s">
        <v>34</v>
      </c>
      <c r="H65" s="27" t="s">
        <v>35</v>
      </c>
      <c r="I65" s="27" t="s">
        <v>36</v>
      </c>
      <c r="J65" s="28" t="s">
        <v>37</v>
      </c>
      <c r="K65" s="27" t="s">
        <v>38</v>
      </c>
      <c r="L65" s="27" t="s">
        <v>39</v>
      </c>
      <c r="M65" s="27" t="s">
        <v>40</v>
      </c>
      <c r="N65" s="27" t="s">
        <v>41</v>
      </c>
      <c r="O65" s="27" t="s">
        <v>42</v>
      </c>
      <c r="P65" s="27" t="s">
        <v>43</v>
      </c>
      <c r="Q65" s="27" t="s">
        <v>44</v>
      </c>
      <c r="R65" s="27" t="s">
        <v>45</v>
      </c>
      <c r="S65" s="29" t="s">
        <v>53</v>
      </c>
    </row>
    <row r="66" spans="2:20" ht="15" thickBot="1" x14ac:dyDescent="0.4">
      <c r="B66" s="88"/>
      <c r="C66" s="89"/>
      <c r="D66" s="90"/>
      <c r="E66" s="94" t="s">
        <v>13</v>
      </c>
      <c r="F66" s="95"/>
      <c r="G66" s="2">
        <f t="shared" ref="G66:R66" si="34">+E33</f>
        <v>3446081.6</v>
      </c>
      <c r="H66" s="2">
        <f t="shared" si="34"/>
        <v>1757121.6</v>
      </c>
      <c r="I66" s="2">
        <f t="shared" si="34"/>
        <v>1757121.6</v>
      </c>
      <c r="J66" s="2">
        <f t="shared" si="34"/>
        <v>1757121.6</v>
      </c>
      <c r="K66" s="2">
        <f t="shared" si="34"/>
        <v>1757121.6</v>
      </c>
      <c r="L66" s="2">
        <f t="shared" si="34"/>
        <v>2511121.6</v>
      </c>
      <c r="M66" s="2">
        <f t="shared" si="34"/>
        <v>1757121.6</v>
      </c>
      <c r="N66" s="2">
        <f t="shared" si="34"/>
        <v>1757121.6</v>
      </c>
      <c r="O66" s="2">
        <f t="shared" si="34"/>
        <v>1757121.6</v>
      </c>
      <c r="P66" s="2">
        <f t="shared" si="34"/>
        <v>1757121.6</v>
      </c>
      <c r="Q66" s="2">
        <f t="shared" si="34"/>
        <v>1757121.6</v>
      </c>
      <c r="R66" s="2">
        <f t="shared" si="34"/>
        <v>3265121.6</v>
      </c>
      <c r="S66" s="40">
        <f>SUM(G66:R66)</f>
        <v>25036419.200000003</v>
      </c>
    </row>
    <row r="67" spans="2:20" ht="15" thickBot="1" x14ac:dyDescent="0.4">
      <c r="B67" s="96" t="s">
        <v>28</v>
      </c>
      <c r="C67" s="97"/>
      <c r="D67" s="97"/>
      <c r="E67" s="97"/>
      <c r="F67" s="98"/>
      <c r="G67" s="2">
        <f>+G66</f>
        <v>3446081.6</v>
      </c>
      <c r="H67" s="2">
        <f t="shared" ref="H67:R67" si="35">+H66</f>
        <v>1757121.6</v>
      </c>
      <c r="I67" s="2">
        <f t="shared" si="35"/>
        <v>1757121.6</v>
      </c>
      <c r="J67" s="2">
        <f t="shared" si="35"/>
        <v>1757121.6</v>
      </c>
      <c r="K67" s="2">
        <f t="shared" si="35"/>
        <v>1757121.6</v>
      </c>
      <c r="L67" s="2">
        <f t="shared" si="35"/>
        <v>2511121.6</v>
      </c>
      <c r="M67" s="2">
        <f t="shared" si="35"/>
        <v>1757121.6</v>
      </c>
      <c r="N67" s="2">
        <f t="shared" si="35"/>
        <v>1757121.6</v>
      </c>
      <c r="O67" s="2">
        <f t="shared" si="35"/>
        <v>1757121.6</v>
      </c>
      <c r="P67" s="2">
        <f t="shared" si="35"/>
        <v>1757121.6</v>
      </c>
      <c r="Q67" s="2">
        <f t="shared" si="35"/>
        <v>1757121.6</v>
      </c>
      <c r="R67" s="2">
        <f t="shared" si="35"/>
        <v>3265121.6</v>
      </c>
      <c r="S67" s="2">
        <f>+S66</f>
        <v>25036419.200000003</v>
      </c>
    </row>
    <row r="68" spans="2:20" x14ac:dyDescent="0.35">
      <c r="T68" s="2">
        <f>+S67+S61+S54</f>
        <v>179774790.16</v>
      </c>
    </row>
  </sheetData>
  <mergeCells count="74">
    <mergeCell ref="B66:D66"/>
    <mergeCell ref="E66:F66"/>
    <mergeCell ref="B67:F67"/>
    <mergeCell ref="B60:D60"/>
    <mergeCell ref="E60:F60"/>
    <mergeCell ref="B61:F61"/>
    <mergeCell ref="B64:S64"/>
    <mergeCell ref="B65:D65"/>
    <mergeCell ref="E65:F65"/>
    <mergeCell ref="B54:F54"/>
    <mergeCell ref="B57:S57"/>
    <mergeCell ref="B58:D58"/>
    <mergeCell ref="E58:F58"/>
    <mergeCell ref="B59:D59"/>
    <mergeCell ref="E59:F59"/>
    <mergeCell ref="B51:D51"/>
    <mergeCell ref="B52:D52"/>
    <mergeCell ref="B53:D53"/>
    <mergeCell ref="E51:F51"/>
    <mergeCell ref="E52:F52"/>
    <mergeCell ref="E53:F53"/>
    <mergeCell ref="B45:D45"/>
    <mergeCell ref="B46:D46"/>
    <mergeCell ref="B47:D47"/>
    <mergeCell ref="B48:O48"/>
    <mergeCell ref="B50:S50"/>
    <mergeCell ref="B40:Q40"/>
    <mergeCell ref="B41:D41"/>
    <mergeCell ref="B42:D42"/>
    <mergeCell ref="B43:D43"/>
    <mergeCell ref="B44:D44"/>
    <mergeCell ref="B8:D8"/>
    <mergeCell ref="B2:H2"/>
    <mergeCell ref="B12:F12"/>
    <mergeCell ref="B13:C13"/>
    <mergeCell ref="D13:F13"/>
    <mergeCell ref="B3:D3"/>
    <mergeCell ref="B4:D4"/>
    <mergeCell ref="B5:D5"/>
    <mergeCell ref="B6:D6"/>
    <mergeCell ref="B7:D7"/>
    <mergeCell ref="D14:F14"/>
    <mergeCell ref="B15:F15"/>
    <mergeCell ref="B16:C16"/>
    <mergeCell ref="B17:C17"/>
    <mergeCell ref="B18:B19"/>
    <mergeCell ref="B22:C22"/>
    <mergeCell ref="B23:C23"/>
    <mergeCell ref="B24:C24"/>
    <mergeCell ref="B25:C25"/>
    <mergeCell ref="B14:C14"/>
    <mergeCell ref="D25:F25"/>
    <mergeCell ref="E24:F24"/>
    <mergeCell ref="B10:K11"/>
    <mergeCell ref="B30:D30"/>
    <mergeCell ref="B29:Q29"/>
    <mergeCell ref="B26:F26"/>
    <mergeCell ref="D16:F16"/>
    <mergeCell ref="D17:F17"/>
    <mergeCell ref="D18:F18"/>
    <mergeCell ref="D19:F19"/>
    <mergeCell ref="D20:F20"/>
    <mergeCell ref="D21:F21"/>
    <mergeCell ref="D22:F22"/>
    <mergeCell ref="D23:F23"/>
    <mergeCell ref="B20:C20"/>
    <mergeCell ref="B21:C21"/>
    <mergeCell ref="B36:D36"/>
    <mergeCell ref="B37:O37"/>
    <mergeCell ref="B31:D31"/>
    <mergeCell ref="B32:D32"/>
    <mergeCell ref="B33:D33"/>
    <mergeCell ref="B34:D34"/>
    <mergeCell ref="B35:D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PERSONAL BIOSEMILLEROS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samuel espinel</cp:lastModifiedBy>
  <dcterms:created xsi:type="dcterms:W3CDTF">2023-02-02T03:49:15Z</dcterms:created>
  <dcterms:modified xsi:type="dcterms:W3CDTF">2023-02-03T20:50:00Z</dcterms:modified>
</cp:coreProperties>
</file>